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5-2027\Прогноз 2025-2027 ГОТОВО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01 - Население_2024 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2" i="2"/>
  <c r="D10" i="2"/>
  <c r="K8" i="2"/>
  <c r="J8" i="2"/>
  <c r="I8" i="2"/>
  <c r="H8" i="2"/>
  <c r="G8" i="2"/>
  <c r="F8" i="2"/>
  <c r="E8" i="2"/>
  <c r="D8" i="2"/>
  <c r="D6" i="2"/>
  <c r="K5" i="2"/>
  <c r="K9" i="2" s="1"/>
  <c r="J5" i="2"/>
  <c r="J6" i="2" s="1"/>
  <c r="I5" i="2"/>
  <c r="I6" i="2" s="1"/>
  <c r="H5" i="2"/>
  <c r="H6" i="2" s="1"/>
  <c r="G5" i="2"/>
  <c r="G9" i="2" s="1"/>
  <c r="F5" i="2"/>
  <c r="F6" i="2" s="1"/>
  <c r="E5" i="2"/>
  <c r="E6" i="2" s="1"/>
  <c r="G6" i="2" l="1"/>
  <c r="K6" i="2"/>
  <c r="H9" i="2"/>
  <c r="E9" i="2"/>
  <c r="E10" i="2" s="1"/>
  <c r="I9" i="2"/>
  <c r="I10" i="2" s="1"/>
  <c r="F9" i="2"/>
  <c r="F10" i="2" s="1"/>
  <c r="J9" i="2"/>
  <c r="J10" i="2" s="1"/>
  <c r="G10" i="2" l="1"/>
  <c r="H10" i="2"/>
  <c r="K10" i="2"/>
</calcChain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<sst xmlns="http://schemas.openxmlformats.org/spreadsheetml/2006/main" count="34" uniqueCount="22">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</sst>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8.25"/>
      <color rgb="FF000000"/>
      <name val="Microsoft Sans Serif"/>
    </font>
    <font>
      <sz val="8.25"/>
      <name val="Microsoft Sans Serif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5">
    <xf numFmtId="0" fontId="1" fillId="0" borderId="0" xfId="0" applyFont="1">
      <protection locked="0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0" fontId="2" fillId="0" borderId="1" xfId="0" applyFont="1" applyBorder="1" applyProtection="1"/>
    <xf numFmtId="164" fontId="2" fillId="2" borderId="2" xfId="0" applyNumberFormat="1" applyFont="1" applyFill="1" applyBorder="1" applyAlignment="1" applyProtection="1">
      <alignment horizontal="center" vertical="top"/>
    </xf>
    <xf numFmtId="164" fontId="2" fillId="0" borderId="2" xfId="0" applyNumberFormat="1" applyFont="1" applyBorder="1" applyAlignment="1" applyProtection="1">
      <alignment horizontal="center" vertical="top"/>
    </xf>
    <xf numFmtId="2" fontId="2" fillId="3" borderId="2" xfId="0" applyNumberFormat="1" applyFont="1" applyFill="1" applyBorder="1" applyAlignment="1">
      <alignment horizontal="center" vertical="top"/>
      <protection locked="0"/>
    </xf>
    <xf numFmtId="1" fontId="4" fillId="2" borderId="3" xfId="0" applyNumberFormat="1" applyFont="1" applyFill="1" applyBorder="1" applyAlignment="1" applyProtection="1">
      <alignment horizontal="center" vertical="top"/>
    </xf>
    <xf numFmtId="164" fontId="2" fillId="2" borderId="4" xfId="0" applyNumberFormat="1" applyFont="1" applyFill="1" applyBorder="1" applyAlignment="1" applyProtection="1">
      <alignment horizontal="center" vertical="top"/>
    </xf>
    <xf numFmtId="3" fontId="2" fillId="3" borderId="4" xfId="0" applyNumberFormat="1" applyFont="1" applyFill="1" applyBorder="1" applyAlignment="1">
      <alignment horizontal="center" vertical="top"/>
      <protection locked="0"/>
    </xf>
    <xf numFmtId="164" fontId="2" fillId="0" borderId="4" xfId="0" applyNumberFormat="1" applyFont="1" applyBorder="1" applyAlignment="1" applyProtection="1">
      <alignment horizontal="center" vertical="top"/>
    </xf>
    <xf numFmtId="3" fontId="2" fillId="5" borderId="4" xfId="0" applyNumberFormat="1" applyFont="1" applyFill="1" applyBorder="1" applyAlignment="1">
      <alignment horizontal="center" vertical="top"/>
      <protection locked="0"/>
    </xf>
    <xf numFmtId="0" fontId="3" fillId="0" borderId="5" xfId="0" applyFont="1" applyBorder="1" applyAlignment="1" applyProtection="1">
      <alignment horizontal="left" vertical="center" wrapText="1"/>
    </xf>
    <xf numFmtId="2" fontId="2" fillId="3" borderId="4" xfId="0" applyNumberFormat="1" applyFont="1" applyFill="1" applyBorder="1" applyAlignment="1">
      <alignment horizontal="center" vertical="top"/>
      <protection locked="0"/>
    </xf>
    <xf numFmtId="0" fontId="3" fillId="0" borderId="6" xfId="0" applyFont="1" applyBorder="1" applyAlignment="1" applyProtection="1">
      <alignment horizontal="left" vertical="center" wrapText="1"/>
    </xf>
    <xf numFmtId="3" fontId="2" fillId="3" borderId="7" xfId="0" applyNumberFormat="1" applyFont="1" applyFill="1" applyBorder="1" applyAlignment="1">
      <alignment horizontal="center" vertical="top"/>
      <protection locked="0"/>
    </xf>
    <xf numFmtId="3" fontId="2" fillId="3" borderId="8" xfId="0" applyNumberFormat="1" applyFont="1" applyFill="1" applyBorder="1" applyAlignment="1">
      <alignment horizontal="center" vertical="top"/>
      <protection locked="0"/>
    </xf>
    <xf numFmtId="1" fontId="4" fillId="2" borderId="9" xfId="0" applyNumberFormat="1" applyFont="1" applyFill="1" applyBorder="1" applyAlignment="1" applyProtection="1">
      <alignment horizontal="center" vertical="top"/>
    </xf>
    <xf numFmtId="164" fontId="2" fillId="2" borderId="5" xfId="0" applyNumberFormat="1" applyFont="1" applyFill="1" applyBorder="1" applyAlignment="1" applyProtection="1">
      <alignment horizontal="center" vertical="top"/>
    </xf>
    <xf numFmtId="3" fontId="2" fillId="3" borderId="5" xfId="0" applyNumberFormat="1" applyFont="1" applyFill="1" applyBorder="1" applyAlignment="1">
      <alignment horizontal="center" vertical="top"/>
      <protection locked="0"/>
    </xf>
    <xf numFmtId="164" fontId="2" fillId="0" borderId="5" xfId="0" applyNumberFormat="1" applyFont="1" applyBorder="1" applyAlignment="1" applyProtection="1">
      <alignment horizontal="center" vertical="top"/>
    </xf>
    <xf numFmtId="3" fontId="2" fillId="5" borderId="5" xfId="0" applyNumberFormat="1" applyFont="1" applyFill="1" applyBorder="1" applyAlignment="1">
      <alignment horizontal="center" vertical="top"/>
      <protection locked="0"/>
    </xf>
    <xf numFmtId="2" fontId="2" fillId="3" borderId="5" xfId="0" applyNumberFormat="1" applyFont="1" applyFill="1" applyBorder="1" applyAlignment="1">
      <alignment horizontal="center" vertical="top"/>
      <protection locked="0"/>
    </xf>
    <xf numFmtId="3" fontId="2" fillId="3" borderId="6" xfId="0" applyNumberFormat="1" applyFont="1" applyFill="1" applyBorder="1" applyAlignment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center" wrapText="1"/>
    </xf>
    <xf numFmtId="2" fontId="2" fillId="6" borderId="11" xfId="0" applyNumberFormat="1" applyFont="1" applyFill="1" applyBorder="1" applyAlignment="1">
      <alignment horizontal="center" vertical="center"/>
      <protection locked="0"/>
    </xf>
    <xf numFmtId="2" fontId="2" fillId="6" borderId="12" xfId="0" applyNumberFormat="1" applyFont="1" applyFill="1" applyBorder="1" applyAlignment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14" xfId="0" applyFont="1" applyBorder="1" applyAlignment="1" applyProtection="1">
      <alignment vertical="center" wrapText="1"/>
    </xf>
    <xf numFmtId="0" fontId="4" fillId="0" borderId="15" xfId="0" applyFont="1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4" fillId="0" borderId="17" xfId="0" applyFont="1" applyBorder="1" applyAlignment="1" applyProtection="1">
      <alignment vertical="center"/>
    </xf>
    <xf numFmtId="2" fontId="5" fillId="6" borderId="18" xfId="0" applyNumberFormat="1" applyFont="1" applyFill="1" applyBorder="1" applyAlignment="1">
      <alignment horizontal="center" vertical="center"/>
      <protection locked="0"/>
    </xf>
    <xf numFmtId="3" fontId="2" fillId="4" borderId="2" xfId="0" applyNumberFormat="1" applyFont="1" applyFill="1" applyBorder="1" applyAlignment="1" applyProtection="1">
      <alignment horizontal="center" vertical="top"/>
    </xf>
    <xf numFmtId="3" fontId="2" fillId="4" borderId="5" xfId="0" applyNumberFormat="1" applyFont="1" applyFill="1" applyBorder="1" applyAlignment="1" applyProtection="1">
      <alignment horizontal="center" vertical="top"/>
    </xf>
    <xf numFmtId="3" fontId="2" fillId="4" borderId="6" xfId="0" applyNumberFormat="1" applyFont="1" applyFill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center" wrapText="1" indent="2"/>
    </xf>
    <xf numFmtId="0" fontId="2" fillId="0" borderId="9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18"/>
  <sheetViews>
    <sheetView tabSelected="1" zoomScale="120" workbookViewId="0">
      <pane ySplit="3" topLeftCell="A4" activePane="bottomLeft" state="frozen"/>
      <selection pane="bottomLeft" activeCell="B1" sqref="B1:B3"/>
    </sheetView>
  </sheetViews>
  <sheetFormatPr defaultColWidth="8.33203125" defaultRowHeight="11.25" customHeight="1" x14ac:dyDescent="0.2"/>
  <cols>
    <col min="1" max="1" width="40.83203125" style="1" customWidth="1"/>
    <col min="2" max="2" width="30.5" style="2" customWidth="1"/>
    <col min="3" max="11" width="10.1640625" style="3" customWidth="1"/>
    <col min="12" max="12" width="18.5" style="3" customWidth="1"/>
  </cols>
  <sheetData>
    <row r="1" spans="1:12" ht="11.25" customHeight="1" x14ac:dyDescent="0.15">
      <c r="A1" s="58" t="s">
        <v>2</v>
      </c>
      <c r="B1" s="59" t="s">
        <v>3</v>
      </c>
      <c r="C1" s="32" t="s">
        <v>4</v>
      </c>
      <c r="D1" s="25" t="s">
        <v>4</v>
      </c>
      <c r="E1" s="33" t="s">
        <v>5</v>
      </c>
      <c r="F1" s="62" t="s">
        <v>6</v>
      </c>
      <c r="G1" s="63"/>
      <c r="H1" s="63"/>
      <c r="I1" s="63"/>
      <c r="J1" s="63"/>
      <c r="K1" s="64"/>
      <c r="L1" s="46" t="s">
        <v>7</v>
      </c>
    </row>
    <row r="2" spans="1:12" ht="11.25" customHeight="1" x14ac:dyDescent="0.15">
      <c r="A2" s="49"/>
      <c r="B2" s="60"/>
      <c r="C2" s="49">
        <v>2022</v>
      </c>
      <c r="D2" s="51">
        <v>2023</v>
      </c>
      <c r="E2" s="53">
        <v>2024</v>
      </c>
      <c r="F2" s="55">
        <v>2025</v>
      </c>
      <c r="G2" s="56"/>
      <c r="H2" s="55">
        <v>2026</v>
      </c>
      <c r="I2" s="56"/>
      <c r="J2" s="55">
        <v>2027</v>
      </c>
      <c r="K2" s="56"/>
      <c r="L2" s="47"/>
    </row>
    <row r="3" spans="1:12" ht="11.25" customHeight="1" x14ac:dyDescent="0.15">
      <c r="A3" s="50"/>
      <c r="B3" s="61"/>
      <c r="C3" s="50"/>
      <c r="D3" s="52"/>
      <c r="E3" s="54"/>
      <c r="F3" s="34" t="s">
        <v>8</v>
      </c>
      <c r="G3" s="35" t="s">
        <v>9</v>
      </c>
      <c r="H3" s="34" t="s">
        <v>8</v>
      </c>
      <c r="I3" s="35" t="s">
        <v>9</v>
      </c>
      <c r="J3" s="34" t="s">
        <v>8</v>
      </c>
      <c r="K3" s="35" t="s">
        <v>9</v>
      </c>
      <c r="L3" s="48"/>
    </row>
    <row r="4" spans="1:12" ht="15" customHeight="1" x14ac:dyDescent="0.15">
      <c r="A4" s="36" t="s">
        <v>10</v>
      </c>
      <c r="B4" s="38"/>
      <c r="C4" s="36"/>
      <c r="D4" s="37"/>
      <c r="E4" s="38"/>
      <c r="F4" s="36"/>
      <c r="G4" s="38"/>
      <c r="H4" s="36"/>
      <c r="I4" s="38"/>
      <c r="J4" s="36"/>
      <c r="K4" s="38"/>
      <c r="L4" s="39"/>
    </row>
    <row r="5" spans="1:12" ht="12" customHeight="1" x14ac:dyDescent="0.15">
      <c r="A5" s="44" t="s">
        <v>11</v>
      </c>
      <c r="B5" s="28" t="s">
        <v>12</v>
      </c>
      <c r="C5" s="40">
        <v>3353</v>
      </c>
      <c r="D5" s="40">
        <v>3213</v>
      </c>
      <c r="E5" s="8">
        <f t="shared" ref="E5:F5" si="0">ROUND((E11+D11)/2,0)</f>
        <v>3099</v>
      </c>
      <c r="F5" s="18">
        <f t="shared" si="0"/>
        <v>2995</v>
      </c>
      <c r="G5" s="8">
        <f t="shared" ref="G5:K5" si="1">ROUND((G11+E11)/2,0)</f>
        <v>2998</v>
      </c>
      <c r="H5" s="18">
        <f t="shared" si="1"/>
        <v>2893</v>
      </c>
      <c r="I5" s="8">
        <f t="shared" si="1"/>
        <v>2902</v>
      </c>
      <c r="J5" s="18">
        <f t="shared" si="1"/>
        <v>2797</v>
      </c>
      <c r="K5" s="8">
        <f t="shared" si="1"/>
        <v>2812</v>
      </c>
      <c r="L5" s="26"/>
    </row>
    <row r="6" spans="1:12" ht="12" customHeight="1" x14ac:dyDescent="0.15">
      <c r="A6" s="45"/>
      <c r="B6" s="29" t="s">
        <v>13</v>
      </c>
      <c r="C6" s="23">
        <v>0</v>
      </c>
      <c r="D6" s="5">
        <f t="shared" ref="D6:F12" si="2">IF((ISERROR(D5/C5)),0,(D5/C5)*100)</f>
        <v>95.824634655532364</v>
      </c>
      <c r="E6" s="9">
        <f t="shared" si="2"/>
        <v>96.451914098972921</v>
      </c>
      <c r="F6" s="19">
        <f t="shared" si="2"/>
        <v>96.644078735075837</v>
      </c>
      <c r="G6" s="9">
        <f t="shared" ref="G6:K12" si="3">IF((ISERROR(G5/E5)),0,(G5/E5)*100)</f>
        <v>96.740884156179405</v>
      </c>
      <c r="H6" s="19">
        <f t="shared" si="3"/>
        <v>96.594323873121866</v>
      </c>
      <c r="I6" s="9">
        <f t="shared" si="3"/>
        <v>96.797865243495664</v>
      </c>
      <c r="J6" s="19">
        <f t="shared" si="3"/>
        <v>96.681645350846864</v>
      </c>
      <c r="K6" s="9">
        <f t="shared" si="3"/>
        <v>96.8986905582357</v>
      </c>
      <c r="L6" s="26"/>
    </row>
    <row r="7" spans="1:12" ht="11.25" customHeight="1" x14ac:dyDescent="0.15">
      <c r="A7" s="57" t="s">
        <v>14</v>
      </c>
      <c r="B7" s="30" t="s">
        <v>12</v>
      </c>
      <c r="C7" s="40">
        <v>2224</v>
      </c>
      <c r="D7" s="40">
        <v>2158</v>
      </c>
      <c r="E7" s="10">
        <v>2121</v>
      </c>
      <c r="F7" s="20">
        <v>2055</v>
      </c>
      <c r="G7" s="10">
        <v>2057</v>
      </c>
      <c r="H7" s="20">
        <v>1992</v>
      </c>
      <c r="I7" s="10">
        <v>1998</v>
      </c>
      <c r="J7" s="20">
        <v>1925</v>
      </c>
      <c r="K7" s="10">
        <v>1935</v>
      </c>
      <c r="L7" s="26"/>
    </row>
    <row r="8" spans="1:12" ht="11.25" customHeight="1" x14ac:dyDescent="0.15">
      <c r="A8" s="57"/>
      <c r="B8" s="30" t="s">
        <v>13</v>
      </c>
      <c r="C8" s="23">
        <v>0</v>
      </c>
      <c r="D8" s="6">
        <f t="shared" si="2"/>
        <v>97.032374100719423</v>
      </c>
      <c r="E8" s="11">
        <f t="shared" si="2"/>
        <v>98.285449490268775</v>
      </c>
      <c r="F8" s="21">
        <f t="shared" si="2"/>
        <v>96.888260254596887</v>
      </c>
      <c r="G8" s="11">
        <f t="shared" si="3"/>
        <v>96.982555398396983</v>
      </c>
      <c r="H8" s="21">
        <f t="shared" si="3"/>
        <v>96.934306569343065</v>
      </c>
      <c r="I8" s="11">
        <f t="shared" si="3"/>
        <v>97.131745260087513</v>
      </c>
      <c r="J8" s="21">
        <f t="shared" si="3"/>
        <v>96.636546184738961</v>
      </c>
      <c r="K8" s="11">
        <f t="shared" si="3"/>
        <v>96.846846846846844</v>
      </c>
      <c r="L8" s="26"/>
    </row>
    <row r="9" spans="1:12" ht="13.5" customHeight="1" x14ac:dyDescent="0.15">
      <c r="A9" s="57" t="s">
        <v>15</v>
      </c>
      <c r="B9" s="30" t="s">
        <v>12</v>
      </c>
      <c r="C9" s="40">
        <v>1129</v>
      </c>
      <c r="D9" s="40">
        <v>1055</v>
      </c>
      <c r="E9" s="12">
        <f t="shared" ref="E9:K9" si="4">E5-E7</f>
        <v>978</v>
      </c>
      <c r="F9" s="22">
        <f t="shared" si="4"/>
        <v>940</v>
      </c>
      <c r="G9" s="12">
        <f t="shared" si="4"/>
        <v>941</v>
      </c>
      <c r="H9" s="22">
        <f t="shared" si="4"/>
        <v>901</v>
      </c>
      <c r="I9" s="12">
        <f t="shared" si="4"/>
        <v>904</v>
      </c>
      <c r="J9" s="22">
        <f t="shared" si="4"/>
        <v>872</v>
      </c>
      <c r="K9" s="12">
        <f t="shared" si="4"/>
        <v>877</v>
      </c>
      <c r="L9" s="26"/>
    </row>
    <row r="10" spans="1:12" ht="13.5" customHeight="1" x14ac:dyDescent="0.15">
      <c r="A10" s="57"/>
      <c r="B10" s="30" t="s">
        <v>13</v>
      </c>
      <c r="C10" s="23">
        <v>0</v>
      </c>
      <c r="D10" s="6">
        <f t="shared" si="2"/>
        <v>93.445527015057579</v>
      </c>
      <c r="E10" s="11">
        <f t="shared" si="2"/>
        <v>92.70142180094787</v>
      </c>
      <c r="F10" s="21">
        <f t="shared" si="2"/>
        <v>96.114519427402868</v>
      </c>
      <c r="G10" s="11">
        <f t="shared" si="3"/>
        <v>96.216768916155416</v>
      </c>
      <c r="H10" s="21">
        <f t="shared" si="3"/>
        <v>95.851063829787236</v>
      </c>
      <c r="I10" s="11">
        <f t="shared" si="3"/>
        <v>96.06801275239107</v>
      </c>
      <c r="J10" s="21">
        <f t="shared" si="3"/>
        <v>96.781354051054379</v>
      </c>
      <c r="K10" s="11">
        <f t="shared" si="3"/>
        <v>97.013274336283189</v>
      </c>
      <c r="L10" s="26"/>
    </row>
    <row r="11" spans="1:12" ht="11.25" customHeight="1" x14ac:dyDescent="0.15">
      <c r="A11" s="43" t="s">
        <v>16</v>
      </c>
      <c r="B11" s="30" t="s">
        <v>12</v>
      </c>
      <c r="C11" s="41">
        <v>3274</v>
      </c>
      <c r="D11" s="40">
        <v>3151</v>
      </c>
      <c r="E11" s="10">
        <v>3047</v>
      </c>
      <c r="F11" s="20">
        <v>2942</v>
      </c>
      <c r="G11" s="10">
        <v>2948</v>
      </c>
      <c r="H11" s="20">
        <v>2844</v>
      </c>
      <c r="I11" s="10">
        <v>2856</v>
      </c>
      <c r="J11" s="20">
        <v>2750</v>
      </c>
      <c r="K11" s="10">
        <v>2768</v>
      </c>
      <c r="L11" s="26"/>
    </row>
    <row r="12" spans="1:12" ht="11.25" customHeight="1" x14ac:dyDescent="0.15">
      <c r="A12" s="43"/>
      <c r="B12" s="30" t="s">
        <v>13</v>
      </c>
      <c r="C12" s="23">
        <v>0</v>
      </c>
      <c r="D12" s="6">
        <f t="shared" si="2"/>
        <v>96.243127672571788</v>
      </c>
      <c r="E12" s="11">
        <f t="shared" si="2"/>
        <v>96.699460488733735</v>
      </c>
      <c r="F12" s="21">
        <f t="shared" si="2"/>
        <v>96.55398752871676</v>
      </c>
      <c r="G12" s="11">
        <f t="shared" si="3"/>
        <v>96.750902527075809</v>
      </c>
      <c r="H12" s="21">
        <f t="shared" si="3"/>
        <v>96.66893269884433</v>
      </c>
      <c r="I12" s="11">
        <f t="shared" si="3"/>
        <v>96.879240162822256</v>
      </c>
      <c r="J12" s="21">
        <f t="shared" si="3"/>
        <v>96.694796061884674</v>
      </c>
      <c r="K12" s="11">
        <f t="shared" si="3"/>
        <v>96.918767507002798</v>
      </c>
      <c r="L12" s="26"/>
    </row>
    <row r="13" spans="1:12" ht="18" customHeight="1" x14ac:dyDescent="0.15">
      <c r="A13" s="13" t="s">
        <v>17</v>
      </c>
      <c r="B13" s="30" t="s">
        <v>18</v>
      </c>
      <c r="C13" s="23">
        <v>-21.8</v>
      </c>
      <c r="D13" s="7">
        <v>-17.100000000000001</v>
      </c>
      <c r="E13" s="14">
        <v>-17.399999999999999</v>
      </c>
      <c r="F13" s="23">
        <v>-18</v>
      </c>
      <c r="G13" s="14">
        <v>-17.3</v>
      </c>
      <c r="H13" s="23">
        <v>-17.3</v>
      </c>
      <c r="I13" s="14">
        <v>-16.2</v>
      </c>
      <c r="J13" s="23">
        <v>-16.8</v>
      </c>
      <c r="K13" s="14">
        <v>-15.6</v>
      </c>
      <c r="L13" s="26"/>
    </row>
    <row r="14" spans="1:12" ht="18" customHeight="1" x14ac:dyDescent="0.15">
      <c r="A14" s="13" t="s">
        <v>19</v>
      </c>
      <c r="B14" s="30" t="s">
        <v>20</v>
      </c>
      <c r="C14" s="23">
        <v>-250.5</v>
      </c>
      <c r="D14" s="7">
        <v>-211.6</v>
      </c>
      <c r="E14" s="14">
        <v>-161.30000000000001</v>
      </c>
      <c r="F14" s="23">
        <v>-170.3</v>
      </c>
      <c r="G14" s="14">
        <v>-156.80000000000001</v>
      </c>
      <c r="H14" s="23">
        <v>-165.9</v>
      </c>
      <c r="I14" s="14">
        <v>-155.1</v>
      </c>
      <c r="J14" s="23">
        <v>-168</v>
      </c>
      <c r="K14" s="14">
        <v>-156.5</v>
      </c>
      <c r="L14" s="26"/>
    </row>
    <row r="15" spans="1:12" ht="18" customHeight="1" x14ac:dyDescent="0.15">
      <c r="A15" s="15" t="s">
        <v>21</v>
      </c>
      <c r="B15" s="31" t="s">
        <v>12</v>
      </c>
      <c r="C15" s="42">
        <v>443</v>
      </c>
      <c r="D15" s="16">
        <v>410</v>
      </c>
      <c r="E15" s="17">
        <v>387</v>
      </c>
      <c r="F15" s="24">
        <v>371</v>
      </c>
      <c r="G15" s="17">
        <v>374</v>
      </c>
      <c r="H15" s="24">
        <v>355</v>
      </c>
      <c r="I15" s="17">
        <v>362</v>
      </c>
      <c r="J15" s="24">
        <v>342</v>
      </c>
      <c r="K15" s="17">
        <v>349</v>
      </c>
      <c r="L15" s="27"/>
    </row>
    <row r="18" spans="9:9" ht="11.25" customHeight="1" x14ac:dyDescent="0.2">
      <c r="I18" s="4"/>
    </row>
  </sheetData>
  <sheetProtection sheet="1"/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dxfId="14" priority="15" stopIfTrue="1" operator="lessThan">
      <formula>$F$5</formula>
    </cfRule>
  </conditionalFormatting>
  <conditionalFormatting sqref="G7">
    <cfRule type="cellIs" dxfId="13" priority="12" stopIfTrue="1" operator="lessThan">
      <formula>$F$7</formula>
    </cfRule>
  </conditionalFormatting>
  <conditionalFormatting sqref="G9">
    <cfRule type="cellIs" dxfId="12" priority="9" stopIfTrue="1" operator="lessThan">
      <formula>$F$9</formula>
    </cfRule>
  </conditionalFormatting>
  <conditionalFormatting sqref="G11">
    <cfRule type="cellIs" dxfId="11" priority="6" stopIfTrue="1" operator="lessThan">
      <formula>$F$11</formula>
    </cfRule>
  </conditionalFormatting>
  <conditionalFormatting sqref="G15">
    <cfRule type="cellIs" dxfId="10" priority="3" stopIfTrue="1" operator="lessThan">
      <formula>$F$15</formula>
    </cfRule>
  </conditionalFormatting>
  <conditionalFormatting sqref="I5">
    <cfRule type="cellIs" dxfId="9" priority="14" stopIfTrue="1" operator="lessThan">
      <formula>$H$5</formula>
    </cfRule>
  </conditionalFormatting>
  <conditionalFormatting sqref="I7">
    <cfRule type="cellIs" dxfId="8" priority="11" stopIfTrue="1" operator="lessThan">
      <formula>$H$7</formula>
    </cfRule>
  </conditionalFormatting>
  <conditionalFormatting sqref="I9">
    <cfRule type="cellIs" dxfId="7" priority="8" stopIfTrue="1" operator="lessThan">
      <formula>$H$9</formula>
    </cfRule>
  </conditionalFormatting>
  <conditionalFormatting sqref="I11">
    <cfRule type="cellIs" dxfId="6" priority="5" stopIfTrue="1" operator="lessThan">
      <formula>$H$11</formula>
    </cfRule>
  </conditionalFormatting>
  <conditionalFormatting sqref="I15">
    <cfRule type="cellIs" dxfId="5" priority="2" stopIfTrue="1" operator="lessThan">
      <formula>$H$15</formula>
    </cfRule>
  </conditionalFormatting>
  <conditionalFormatting sqref="K5">
    <cfRule type="cellIs" dxfId="4" priority="13" stopIfTrue="1" operator="lessThan">
      <formula>$J$5</formula>
    </cfRule>
  </conditionalFormatting>
  <conditionalFormatting sqref="K7">
    <cfRule type="cellIs" dxfId="3" priority="10" stopIfTrue="1" operator="lessThan">
      <formula>$J$7</formula>
    </cfRule>
  </conditionalFormatting>
  <conditionalFormatting sqref="K9">
    <cfRule type="cellIs" dxfId="2" priority="7" stopIfTrue="1" operator="lessThan">
      <formula>$J$9</formula>
    </cfRule>
  </conditionalFormatting>
  <conditionalFormatting sqref="K11">
    <cfRule type="cellIs" dxfId="1" priority="4" stopIfTrue="1" operator="lessThan">
      <formula>$J$11</formula>
    </cfRule>
  </conditionalFormatting>
  <conditionalFormatting sqref="K15">
    <cfRule type="cellIs" dxfId="0" priority="1" stopIfTrue="1" operator="lessThan">
      <formula>$J$15</formula>
    </cfRule>
  </conditionalFormatting>
  <pageMargins left="0.70866141732283472" right="0.70866141732283472" top="0.74803149606299213" bottom="0.74803149606299213" header="0.31496062992125984" footer="0.31496062992125984"/>
  <pageSetup paperSize="0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Economica</cp:lastModifiedBy>
  <cp:lastPrinted>2024-05-29T12:05:07Z</cp:lastPrinted>
  <dcterms:created xsi:type="dcterms:W3CDTF">2020-04-09T11:48:37Z</dcterms:created>
  <dcterms:modified xsi:type="dcterms:W3CDTF">2024-05-29T12:05:14Z</dcterms:modified>
</cp:coreProperties>
</file>